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3615" windowWidth="20550" windowHeight="508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AK22" i="1"/>
  <c r="AJ22"/>
  <c r="I41"/>
  <c r="AK41" s="1"/>
  <c r="I40"/>
  <c r="AK40" s="1"/>
  <c r="I39"/>
  <c r="AK39" s="1"/>
  <c r="I38"/>
  <c r="AK38" s="1"/>
  <c r="I37"/>
  <c r="AK37" s="1"/>
  <c r="I36"/>
  <c r="AK36" s="1"/>
  <c r="I34"/>
  <c r="AK34" s="1"/>
  <c r="I32"/>
  <c r="AK32" s="1"/>
  <c r="I31"/>
  <c r="AK31" s="1"/>
  <c r="I30"/>
  <c r="AK30" s="1"/>
  <c r="I29"/>
  <c r="AJ29" s="1"/>
  <c r="I28"/>
  <c r="AK28" s="1"/>
  <c r="I27"/>
  <c r="AJ27" s="1"/>
  <c r="I26"/>
  <c r="AK26" s="1"/>
  <c r="I25"/>
  <c r="AJ25" s="1"/>
  <c r="I24"/>
  <c r="AK24" s="1"/>
  <c r="I23"/>
  <c r="AJ23" s="1"/>
  <c r="I22"/>
  <c r="J49"/>
  <c r="J47"/>
  <c r="J46"/>
  <c r="J45"/>
  <c r="J44"/>
  <c r="J43"/>
  <c r="J42"/>
  <c r="J41"/>
  <c r="J40"/>
  <c r="J39"/>
  <c r="J38"/>
  <c r="J37"/>
  <c r="J36"/>
  <c r="J34"/>
  <c r="J32"/>
  <c r="J31"/>
  <c r="J30"/>
  <c r="J29"/>
  <c r="J28"/>
  <c r="J26"/>
  <c r="J27"/>
  <c r="Z50"/>
  <c r="Y50"/>
  <c r="J25"/>
  <c r="AD50"/>
  <c r="AC50"/>
  <c r="AB50"/>
  <c r="X50"/>
  <c r="W50"/>
  <c r="V50"/>
  <c r="U50"/>
  <c r="T50"/>
  <c r="S50"/>
  <c r="R50"/>
  <c r="Q50"/>
  <c r="P50"/>
  <c r="O50"/>
  <c r="N50"/>
  <c r="M50"/>
  <c r="K50"/>
  <c r="L50"/>
  <c r="J23"/>
  <c r="J24"/>
  <c r="J22"/>
  <c r="AA50"/>
  <c r="AK23" l="1"/>
  <c r="AJ30"/>
  <c r="AJ24"/>
  <c r="AJ31"/>
  <c r="AK27"/>
  <c r="AJ37"/>
  <c r="AK25"/>
  <c r="AJ36"/>
  <c r="AJ40"/>
  <c r="AJ34"/>
  <c r="AJ39"/>
  <c r="AJ38"/>
  <c r="AJ41"/>
  <c r="AK29"/>
  <c r="AJ28"/>
  <c r="AJ32"/>
  <c r="AJ26"/>
</calcChain>
</file>

<file path=xl/sharedStrings.xml><?xml version="1.0" encoding="utf-8"?>
<sst xmlns="http://schemas.openxmlformats.org/spreadsheetml/2006/main" count="114" uniqueCount="91">
  <si>
    <t>Work Item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</si>
  <si>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</si>
  <si>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</si>
  <si>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</si>
  <si>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</si>
  <si>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</si>
  <si>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</si>
  <si>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</si>
  <si>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</si>
  <si>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</si>
  <si>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</si>
  <si>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SA2#113</t>
  </si>
  <si>
    <t>Jan 16</t>
  </si>
  <si>
    <t>accumul.</t>
  </si>
  <si>
    <t>Apr 16</t>
  </si>
  <si>
    <t>May 16</t>
  </si>
  <si>
    <t>TUs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</si>
  <si>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</si>
  <si>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</si>
  <si>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</si>
  <si>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</si>
  <si>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</si>
  <si>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</si>
  <si>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</si>
  <si>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</si>
  <si>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FS_V8</t>
  </si>
  <si>
    <t>Actl.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</si>
  <si>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</si>
  <si>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</si>
  <si>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</si>
  <si>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</si>
  <si>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</si>
  <si>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</si>
  <si>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</si>
  <si>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</si>
  <si>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</si>
  <si>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</si>
  <si>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Maint 5.3</t>
  </si>
  <si>
    <t>Maint 5.1</t>
  </si>
  <si>
    <t>Maint 5.4</t>
  </si>
  <si>
    <t>FS_V2XARC</t>
  </si>
  <si>
    <t>FS_SeDoC</t>
  </si>
  <si>
    <t>FS_SDCI</t>
  </si>
  <si>
    <t>EIEI</t>
  </si>
  <si>
    <t>EWE</t>
  </si>
  <si>
    <t>The budget figures show the estimates for the expected work or show the status reached so far.</t>
  </si>
  <si>
    <t>Any shown budget figures may require further consolidation.</t>
  </si>
  <si>
    <t>Document for:    Discussion</t>
  </si>
  <si>
    <t>FS_GENCEF</t>
  </si>
  <si>
    <t>Feb 16</t>
  </si>
  <si>
    <t>SA2#113AH</t>
  </si>
  <si>
    <t>O3 V7</t>
  </si>
  <si>
    <t>O6 V8</t>
  </si>
  <si>
    <t>FS_RobVoLTE</t>
  </si>
  <si>
    <t>many</t>
  </si>
  <si>
    <t>O9 V18</t>
  </si>
  <si>
    <t>O5 V3</t>
  </si>
  <si>
    <t>O6 V7</t>
  </si>
  <si>
    <t>FS_SEW2</t>
  </si>
  <si>
    <t>Maint 5.2</t>
  </si>
  <si>
    <t>23 – 26 Feb 2016, Sophia Antipolis, FR</t>
  </si>
  <si>
    <t>FS_NextGen</t>
  </si>
  <si>
    <t>O4 V5</t>
  </si>
  <si>
    <t>FS_AE_enTV</t>
  </si>
  <si>
    <t>O7 V5</t>
  </si>
  <si>
    <t>FS_IOPS_LB</t>
  </si>
  <si>
    <t>NonIP_GPRS</t>
  </si>
  <si>
    <t>O1 V8</t>
  </si>
  <si>
    <t>Aug 16</t>
  </si>
  <si>
    <t>SA2#116bis</t>
  </si>
  <si>
    <t>sum</t>
  </si>
  <si>
    <t>status (%)</t>
  </si>
  <si>
    <t>4/15</t>
  </si>
  <si>
    <t>1/16</t>
  </si>
  <si>
    <t>2/16</t>
  </si>
  <si>
    <t>planned</t>
  </si>
  <si>
    <t>113AH</t>
  </si>
  <si>
    <t>116bis</t>
  </si>
  <si>
    <t>SA WG2 Meeting #114</t>
  </si>
  <si>
    <t>percentage of planned resources</t>
  </si>
  <si>
    <t>CIOT_stage2 / R13</t>
  </si>
  <si>
    <t>FS_AE_CIoT / R13</t>
  </si>
  <si>
    <t>#114</t>
  </si>
  <si>
    <t>TEI14 n3GPP</t>
  </si>
  <si>
    <t>O7 V6</t>
  </si>
  <si>
    <t>O7 V13</t>
  </si>
  <si>
    <t>O11 V8</t>
  </si>
  <si>
    <t>O5 V9</t>
  </si>
  <si>
    <t>V8</t>
  </si>
  <si>
    <t>SEW2</t>
  </si>
  <si>
    <t>S2-162162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</si>
</sst>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2F28A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05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 applyAlignment="1">
      <alignment horizontal="right"/>
    </xf>
    <xf numFmtId="0" fontId="4" fillId="0" borderId="0" xfId="1" applyFill="1" applyBorder="1"/>
    <xf numFmtId="0" fontId="2" fillId="0" borderId="0" xfId="0" applyFont="1" applyFill="1" applyBorder="1"/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0" fontId="11" fillId="0" borderId="0" xfId="0" applyFo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2" fillId="0" borderId="0" xfId="0" applyFont="1"/>
    <xf numFmtId="0" fontId="0" fillId="3" borderId="8" xfId="0" applyFill="1" applyBorder="1"/>
    <xf numFmtId="0" fontId="0" fillId="0" borderId="8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14" xfId="0" applyFill="1" applyBorder="1"/>
    <xf numFmtId="0" fontId="4" fillId="0" borderId="12" xfId="1" applyFill="1" applyBorder="1"/>
    <xf numFmtId="0" fontId="0" fillId="0" borderId="13" xfId="0" applyFill="1" applyBorder="1"/>
    <xf numFmtId="0" fontId="0" fillId="0" borderId="9" xfId="0" applyFill="1" applyBorder="1"/>
    <xf numFmtId="0" fontId="0" fillId="0" borderId="15" xfId="0" applyFill="1" applyBorder="1"/>
    <xf numFmtId="0" fontId="0" fillId="3" borderId="15" xfId="0" applyFill="1" applyBorder="1"/>
    <xf numFmtId="0" fontId="0" fillId="0" borderId="10" xfId="0" applyBorder="1"/>
    <xf numFmtId="0" fontId="0" fillId="0" borderId="12" xfId="0" applyBorder="1"/>
    <xf numFmtId="0" fontId="0" fillId="0" borderId="16" xfId="0" applyFill="1" applyBorder="1"/>
    <xf numFmtId="0" fontId="0" fillId="0" borderId="17" xfId="0" applyFill="1" applyBorder="1"/>
    <xf numFmtId="0" fontId="4" fillId="0" borderId="17" xfId="1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17" xfId="0" applyBorder="1"/>
    <xf numFmtId="0" fontId="0" fillId="0" borderId="20" xfId="0" applyFill="1" applyBorder="1"/>
    <xf numFmtId="0" fontId="0" fillId="0" borderId="21" xfId="0" applyFill="1" applyBorder="1"/>
    <xf numFmtId="0" fontId="0" fillId="4" borderId="20" xfId="0" applyFill="1" applyBorder="1"/>
    <xf numFmtId="0" fontId="0" fillId="4" borderId="7" xfId="0" applyFill="1" applyBorder="1"/>
    <xf numFmtId="0" fontId="0" fillId="4" borderId="11" xfId="0" applyFill="1" applyBorder="1"/>
    <xf numFmtId="0" fontId="0" fillId="0" borderId="23" xfId="0" applyFill="1" applyBorder="1"/>
    <xf numFmtId="0" fontId="0" fillId="0" borderId="11" xfId="0" applyBorder="1"/>
    <xf numFmtId="0" fontId="0" fillId="0" borderId="14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6" borderId="12" xfId="0" applyFill="1" applyBorder="1"/>
    <xf numFmtId="0" fontId="0" fillId="7" borderId="11" xfId="0" applyFill="1" applyBorder="1"/>
    <xf numFmtId="0" fontId="0" fillId="8" borderId="11" xfId="0" applyFill="1" applyBorder="1"/>
    <xf numFmtId="0" fontId="0" fillId="8" borderId="22" xfId="0" applyFill="1" applyBorder="1"/>
    <xf numFmtId="0" fontId="0" fillId="5" borderId="11" xfId="0" applyFill="1" applyBorder="1"/>
    <xf numFmtId="0" fontId="0" fillId="5" borderId="12" xfId="0" applyFill="1" applyBorder="1"/>
    <xf numFmtId="0" fontId="0" fillId="6" borderId="11" xfId="0" applyFill="1" applyBorder="1"/>
    <xf numFmtId="0" fontId="0" fillId="7" borderId="12" xfId="0" applyFill="1" applyBorder="1"/>
    <xf numFmtId="0" fontId="0" fillId="7" borderId="8" xfId="0" applyFill="1" applyBorder="1"/>
    <xf numFmtId="0" fontId="0" fillId="7" borderId="15" xfId="0" applyFill="1" applyBorder="1"/>
    <xf numFmtId="0" fontId="0" fillId="7" borderId="9" xfId="0" applyFill="1" applyBorder="1"/>
    <xf numFmtId="0" fontId="4" fillId="7" borderId="10" xfId="1" applyFill="1" applyBorder="1"/>
    <xf numFmtId="0" fontId="0" fillId="9" borderId="11" xfId="0" applyFill="1" applyBorder="1"/>
    <xf numFmtId="0" fontId="0" fillId="9" borderId="12" xfId="0" applyFill="1" applyBorder="1"/>
    <xf numFmtId="0" fontId="0" fillId="9" borderId="15" xfId="0" applyFill="1" applyBorder="1"/>
    <xf numFmtId="0" fontId="0" fillId="9" borderId="16" xfId="0" applyFill="1" applyBorder="1"/>
    <xf numFmtId="0" fontId="0" fillId="9" borderId="17" xfId="0" applyFill="1" applyBorder="1"/>
    <xf numFmtId="0" fontId="0" fillId="5" borderId="8" xfId="0" applyFill="1" applyBorder="1"/>
    <xf numFmtId="0" fontId="0" fillId="5" borderId="15" xfId="0" applyFill="1" applyBorder="1"/>
    <xf numFmtId="16" fontId="0" fillId="0" borderId="0" xfId="0" applyNumberFormat="1"/>
    <xf numFmtId="16" fontId="11" fillId="0" borderId="0" xfId="0" applyNumberFormat="1" applyFont="1"/>
    <xf numFmtId="0" fontId="0" fillId="6" borderId="13" xfId="0" applyFill="1" applyBorder="1"/>
    <xf numFmtId="0" fontId="0" fillId="9" borderId="8" xfId="0" applyFill="1" applyBorder="1"/>
    <xf numFmtId="0" fontId="0" fillId="8" borderId="24" xfId="0" applyFill="1" applyBorder="1"/>
    <xf numFmtId="0" fontId="1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Sheet1!$K$42:$P$42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Sheet1!$K$46:$P$46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53745536"/>
        <c:axId val="53747072"/>
      </c:barChart>
      <c:catAx>
        <c:axId val="53745536"/>
        <c:scaling>
          <c:orientation val="minMax"/>
        </c:scaling>
        <c:axPos val="b"/>
        <c:tickLblPos val="nextTo"/>
        <c:crossAx val="53747072"/>
        <c:crosses val="autoZero"/>
        <c:auto val="1"/>
        <c:lblAlgn val="ctr"/>
        <c:lblOffset val="100"/>
      </c:catAx>
      <c:valAx>
        <c:axId val="53747072"/>
        <c:scaling>
          <c:orientation val="minMax"/>
        </c:scaling>
        <c:axPos val="l"/>
        <c:majorGridlines/>
        <c:numFmt formatCode="General" sourceLinked="1"/>
        <c:tickLblPos val="nextTo"/>
        <c:crossAx val="53745536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Sheet1!$F$22:$F$41</c:f>
              <c:strCache>
                <c:ptCount val="20"/>
                <c:pt idx="0">
                  <c:v>FS_AE_CIoT / R13</c:v>
                </c:pt>
                <c:pt idx="1">
                  <c:v>CIOT_stage2 / R13</c:v>
                </c:pt>
                <c:pt idx="2">
                  <c:v>FS_eDECOR</c:v>
                </c:pt>
                <c:pt idx="3">
                  <c:v>FS_CUPS</c:v>
                </c:pt>
                <c:pt idx="4">
                  <c:v>FS_NextGen</c:v>
                </c:pt>
                <c:pt idx="5">
                  <c:v>FS_V2XARC</c:v>
                </c:pt>
                <c:pt idx="6">
                  <c:v>FS_GENCEF</c:v>
                </c:pt>
                <c:pt idx="7">
                  <c:v>FS_IOPS_LB</c:v>
                </c:pt>
                <c:pt idx="8">
                  <c:v>FS_AE_enTV</c:v>
                </c:pt>
                <c:pt idx="9">
                  <c:v>NonIP_GPRS</c:v>
                </c:pt>
                <c:pt idx="10">
                  <c:v>FS_V8</c:v>
                </c:pt>
                <c:pt idx="11">
                  <c:v>V8</c:v>
                </c:pt>
                <c:pt idx="12">
                  <c:v>FS_SEW2</c:v>
                </c:pt>
                <c:pt idx="13">
                  <c:v>SEW2</c:v>
                </c:pt>
                <c:pt idx="14">
                  <c:v>FS_AULC</c:v>
                </c:pt>
                <c:pt idx="15">
                  <c:v>FS_SeDoC</c:v>
                </c:pt>
                <c:pt idx="16">
                  <c:v>FS_SDCI</c:v>
                </c:pt>
                <c:pt idx="17">
                  <c:v>EIEI</c:v>
                </c:pt>
                <c:pt idx="18">
                  <c:v>EWE</c:v>
                </c:pt>
                <c:pt idx="19">
                  <c:v>FS_RobVoLTE</c:v>
                </c:pt>
              </c:strCache>
            </c:strRef>
          </c:cat>
          <c:val>
            <c:numRef>
              <c:f>Sheet1!$D$22:$D$41</c:f>
              <c:numCache>
                <c:formatCode>0</c:formatCode>
                <c:ptCount val="20"/>
                <c:pt idx="2">
                  <c:v>90</c:v>
                </c:pt>
                <c:pt idx="3">
                  <c:v>75</c:v>
                </c:pt>
                <c:pt idx="4">
                  <c:v>20</c:v>
                </c:pt>
                <c:pt idx="5">
                  <c:v>50</c:v>
                </c:pt>
                <c:pt idx="6">
                  <c:v>85</c:v>
                </c:pt>
                <c:pt idx="7">
                  <c:v>6</c:v>
                </c:pt>
                <c:pt idx="8">
                  <c:v>35</c:v>
                </c:pt>
                <c:pt idx="9">
                  <c:v>50</c:v>
                </c:pt>
                <c:pt idx="10">
                  <c:v>95</c:v>
                </c:pt>
                <c:pt idx="12">
                  <c:v>95</c:v>
                </c:pt>
                <c:pt idx="14">
                  <c:v>90</c:v>
                </c:pt>
                <c:pt idx="15">
                  <c:v>50</c:v>
                </c:pt>
                <c:pt idx="16">
                  <c:v>85</c:v>
                </c:pt>
                <c:pt idx="17">
                  <c:v>50</c:v>
                </c:pt>
                <c:pt idx="18">
                  <c:v>100</c:v>
                </c:pt>
                <c:pt idx="19">
                  <c:v>45</c:v>
                </c:pt>
              </c:numCache>
            </c:numRef>
          </c:val>
        </c:ser>
        <c:ser>
          <c:idx val="1"/>
          <c:order val="1"/>
          <c:val>
            <c:numRef>
              <c:f>Sheet1!$AK$22:$AK$41</c:f>
              <c:numCache>
                <c:formatCode>0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78.494623655913969</c:v>
                </c:pt>
                <c:pt idx="4">
                  <c:v>35.714285714285715</c:v>
                </c:pt>
                <c:pt idx="5">
                  <c:v>74.025974025974023</c:v>
                </c:pt>
                <c:pt idx="6">
                  <c:v>62.962962962962962</c:v>
                </c:pt>
                <c:pt idx="7">
                  <c:v>20</c:v>
                </c:pt>
                <c:pt idx="8">
                  <c:v>20</c:v>
                </c:pt>
                <c:pt idx="9">
                  <c:v>50</c:v>
                </c:pt>
                <c:pt idx="10">
                  <c:v>100</c:v>
                </c:pt>
                <c:pt idx="12">
                  <c:v>100</c:v>
                </c:pt>
                <c:pt idx="14">
                  <c:v>81.132075471698116</c:v>
                </c:pt>
                <c:pt idx="15">
                  <c:v>75</c:v>
                </c:pt>
                <c:pt idx="16">
                  <c:v>76.744186046511629</c:v>
                </c:pt>
                <c:pt idx="17">
                  <c:v>66.666666666666671</c:v>
                </c:pt>
                <c:pt idx="18">
                  <c:v>82.142857142857139</c:v>
                </c:pt>
                <c:pt idx="19">
                  <c:v>66.666666666666671</c:v>
                </c:pt>
              </c:numCache>
            </c:numRef>
          </c:val>
        </c:ser>
        <c:shape val="box"/>
        <c:axId val="53984256"/>
        <c:axId val="54088448"/>
        <c:axId val="0"/>
      </c:bar3DChart>
      <c:catAx>
        <c:axId val="53984256"/>
        <c:scaling>
          <c:orientation val="minMax"/>
        </c:scaling>
        <c:axPos val="b"/>
        <c:tickLblPos val="nextTo"/>
        <c:crossAx val="54088448"/>
        <c:crosses val="autoZero"/>
        <c:auto val="1"/>
        <c:lblAlgn val="ctr"/>
        <c:lblOffset val="100"/>
      </c:catAx>
      <c:valAx>
        <c:axId val="54088448"/>
        <c:scaling>
          <c:orientation val="minMax"/>
        </c:scaling>
        <c:axPos val="l"/>
        <c:majorGridlines/>
        <c:numFmt formatCode="0" sourceLinked="1"/>
        <c:tickLblPos val="nextTo"/>
        <c:crossAx val="539842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19049</xdr:colOff>
      <xdr:row>69</xdr:row>
      <xdr:rowOff>171450</xdr:rowOff>
    </xdr:from>
    <xdr:to>
      <xdr:col>38</xdr:col>
      <xdr:colOff>457200</xdr:colOff>
      <xdr:row>98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P57"/>
  <sheetViews>
    <sheetView tabSelected="1" zoomScaleNormal="100" workbookViewId="0">
      <selection activeCell="Q2" sqref="Q2"/>
    </sheetView>
  </sheetViews>
  <sheetFormatPr defaultRowHeight="15"/>
  <cols>
    <col min="2" max="2" width="6.28515625" style="56" customWidth="1"/>
    <col min="3" max="3" width="5.7109375" style="56" customWidth="1"/>
    <col min="4" max="5" width="5.140625" style="62" customWidth="1"/>
    <col min="6" max="6" width="17.140625" customWidth="1"/>
    <col min="7" max="7" width="7.5703125" customWidth="1"/>
    <col min="8" max="8" width="6.7109375" customWidth="1"/>
    <col min="9" max="9" width="8.140625" customWidth="1"/>
    <col min="10" max="10" width="9.28515625" customWidth="1"/>
    <col min="11" max="31" width="5.7109375" customWidth="1"/>
    <col min="36" max="36" width="9.140625" style="56"/>
  </cols>
  <sheetData>
    <row r="2" spans="2:21" ht="15.75">
      <c r="B2" s="54" t="s">
        <v>78</v>
      </c>
      <c r="F2" s="17"/>
      <c r="G2" s="17"/>
      <c r="Q2" s="12" t="s">
        <v>90</v>
      </c>
    </row>
    <row r="3" spans="2:21" ht="16.5" thickBot="1">
      <c r="B3" s="55" t="s">
        <v>60</v>
      </c>
      <c r="C3" s="60"/>
      <c r="D3" s="63"/>
      <c r="E3" s="63"/>
      <c r="F3" s="18"/>
      <c r="G3" s="18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2:21" ht="15.75">
      <c r="B4" s="54"/>
      <c r="F4" s="12"/>
      <c r="G4" s="12"/>
    </row>
    <row r="5" spans="2:21">
      <c r="F5" s="14" t="s">
        <v>34</v>
      </c>
      <c r="G5" s="14"/>
    </row>
    <row r="6" spans="2:21">
      <c r="B6" s="57"/>
      <c r="C6" s="57"/>
      <c r="D6" s="64"/>
      <c r="E6" s="64"/>
      <c r="F6" s="14" t="s">
        <v>36</v>
      </c>
      <c r="G6" s="14"/>
    </row>
    <row r="7" spans="2:21">
      <c r="C7" s="57"/>
      <c r="D7" s="64"/>
      <c r="E7" s="64"/>
      <c r="F7" s="14" t="s">
        <v>47</v>
      </c>
      <c r="G7" s="14"/>
    </row>
    <row r="8" spans="2:21">
      <c r="F8" s="14" t="s">
        <v>32</v>
      </c>
      <c r="G8" s="14"/>
    </row>
    <row r="9" spans="2:21">
      <c r="F9" s="14" t="s">
        <v>33</v>
      </c>
      <c r="G9" s="14"/>
    </row>
    <row r="11" spans="2:21">
      <c r="F11" s="15" t="s">
        <v>35</v>
      </c>
      <c r="G11" s="15"/>
    </row>
    <row r="13" spans="2:21" ht="23.25">
      <c r="F13" s="16" t="s">
        <v>30</v>
      </c>
      <c r="G13" s="16"/>
    </row>
    <row r="14" spans="2:21">
      <c r="F14" s="13" t="s">
        <v>31</v>
      </c>
      <c r="G14" s="13"/>
    </row>
    <row r="15" spans="2:21">
      <c r="F15" s="13" t="s">
        <v>45</v>
      </c>
      <c r="G15" s="13"/>
    </row>
    <row r="16" spans="2:21">
      <c r="F16" s="13" t="s">
        <v>46</v>
      </c>
      <c r="G16" s="13"/>
    </row>
    <row r="18" spans="2:42" ht="15.75" thickBot="1">
      <c r="Y18" s="19"/>
      <c r="Z18" s="19"/>
      <c r="AA18" s="19"/>
      <c r="AB18" s="19"/>
      <c r="AC18" s="19"/>
      <c r="AD18" s="19"/>
    </row>
    <row r="19" spans="2:42">
      <c r="B19" s="97"/>
      <c r="C19" s="97"/>
      <c r="D19" s="97"/>
      <c r="E19" s="71"/>
      <c r="F19" s="5"/>
      <c r="G19" s="71"/>
      <c r="H19" s="5"/>
      <c r="I19" s="5"/>
      <c r="J19" s="5"/>
      <c r="K19" s="100" t="s">
        <v>4</v>
      </c>
      <c r="L19" s="101"/>
      <c r="M19" s="100" t="s">
        <v>7</v>
      </c>
      <c r="N19" s="101"/>
      <c r="O19" s="100" t="s">
        <v>12</v>
      </c>
      <c r="P19" s="101"/>
      <c r="Q19" s="100" t="s">
        <v>49</v>
      </c>
      <c r="R19" s="101"/>
      <c r="S19" s="100" t="s">
        <v>14</v>
      </c>
      <c r="T19" s="101"/>
      <c r="U19" s="100" t="s">
        <v>15</v>
      </c>
      <c r="V19" s="101"/>
      <c r="W19" s="100" t="s">
        <v>20</v>
      </c>
      <c r="X19" s="104"/>
      <c r="Y19" s="98" t="s">
        <v>68</v>
      </c>
      <c r="Z19" s="99"/>
      <c r="AA19" s="98" t="s">
        <v>21</v>
      </c>
      <c r="AB19" s="99"/>
      <c r="AC19" s="98" t="s">
        <v>22</v>
      </c>
      <c r="AD19" s="99"/>
      <c r="AE19" s="70"/>
    </row>
    <row r="20" spans="2:42">
      <c r="B20" s="97" t="s">
        <v>71</v>
      </c>
      <c r="C20" s="97"/>
      <c r="D20" s="97"/>
      <c r="E20" s="71"/>
      <c r="F20" s="5"/>
      <c r="G20" s="71" t="s">
        <v>9</v>
      </c>
      <c r="H20" s="5"/>
      <c r="I20" s="53" t="s">
        <v>75</v>
      </c>
      <c r="J20" s="5" t="s">
        <v>13</v>
      </c>
      <c r="K20" s="98" t="s">
        <v>5</v>
      </c>
      <c r="L20" s="102"/>
      <c r="M20" s="98" t="s">
        <v>8</v>
      </c>
      <c r="N20" s="103"/>
      <c r="O20" s="98" t="s">
        <v>11</v>
      </c>
      <c r="P20" s="102"/>
      <c r="Q20" s="98" t="s">
        <v>50</v>
      </c>
      <c r="R20" s="102"/>
      <c r="S20" s="98" t="s">
        <v>17</v>
      </c>
      <c r="T20" s="102"/>
      <c r="U20" s="98" t="s">
        <v>18</v>
      </c>
      <c r="V20" s="102"/>
      <c r="W20" s="98" t="s">
        <v>19</v>
      </c>
      <c r="X20" s="102"/>
      <c r="Y20" s="98" t="s">
        <v>69</v>
      </c>
      <c r="Z20" s="102"/>
      <c r="AA20" s="98" t="s">
        <v>23</v>
      </c>
      <c r="AB20" s="102"/>
      <c r="AC20" s="98" t="s">
        <v>24</v>
      </c>
      <c r="AD20" s="102"/>
      <c r="AK20" t="s">
        <v>79</v>
      </c>
    </row>
    <row r="21" spans="2:42" ht="15.75" thickBot="1">
      <c r="B21" s="69" t="s">
        <v>72</v>
      </c>
      <c r="C21" s="69" t="s">
        <v>73</v>
      </c>
      <c r="D21" s="69" t="s">
        <v>82</v>
      </c>
      <c r="E21" s="69" t="s">
        <v>74</v>
      </c>
      <c r="F21" s="4" t="s">
        <v>0</v>
      </c>
      <c r="G21" s="4" t="s">
        <v>10</v>
      </c>
      <c r="H21" s="4"/>
      <c r="I21" s="4" t="s">
        <v>16</v>
      </c>
      <c r="J21" s="4" t="s">
        <v>16</v>
      </c>
      <c r="K21" s="21" t="s">
        <v>6</v>
      </c>
      <c r="L21" s="22" t="s">
        <v>26</v>
      </c>
      <c r="M21" s="21" t="s">
        <v>6</v>
      </c>
      <c r="N21" s="22" t="s">
        <v>26</v>
      </c>
      <c r="O21" s="21" t="s">
        <v>6</v>
      </c>
      <c r="P21" s="22" t="s">
        <v>26</v>
      </c>
      <c r="Q21" s="21" t="s">
        <v>6</v>
      </c>
      <c r="R21" s="22" t="s">
        <v>26</v>
      </c>
      <c r="S21" s="21" t="s">
        <v>6</v>
      </c>
      <c r="T21" s="22" t="s">
        <v>26</v>
      </c>
      <c r="U21" s="21" t="s">
        <v>6</v>
      </c>
      <c r="V21" s="22" t="s">
        <v>26</v>
      </c>
      <c r="W21" s="21" t="s">
        <v>6</v>
      </c>
      <c r="X21" s="22" t="s">
        <v>26</v>
      </c>
      <c r="Y21" s="21" t="s">
        <v>6</v>
      </c>
      <c r="Z21" s="22" t="s">
        <v>26</v>
      </c>
      <c r="AA21" s="21" t="s">
        <v>6</v>
      </c>
      <c r="AB21" s="22" t="s">
        <v>26</v>
      </c>
      <c r="AC21" s="21" t="s">
        <v>6</v>
      </c>
      <c r="AD21" s="22" t="s">
        <v>26</v>
      </c>
      <c r="AJ21" s="56" t="s">
        <v>76</v>
      </c>
      <c r="AK21" s="62">
        <v>114</v>
      </c>
      <c r="AL21">
        <v>115</v>
      </c>
      <c r="AM21">
        <v>116</v>
      </c>
      <c r="AN21" t="s">
        <v>77</v>
      </c>
      <c r="AO21">
        <v>117</v>
      </c>
      <c r="AP21">
        <v>118</v>
      </c>
    </row>
    <row r="22" spans="2:42">
      <c r="B22" s="58">
        <v>95</v>
      </c>
      <c r="C22" s="58">
        <v>100</v>
      </c>
      <c r="D22" s="58"/>
      <c r="E22" s="65"/>
      <c r="F22" t="s">
        <v>81</v>
      </c>
      <c r="G22" s="92">
        <v>42719</v>
      </c>
      <c r="H22" s="3"/>
      <c r="I22" s="1">
        <f t="shared" ref="I22:I41" si="0">SUM(Y22,K22,M22,O22,Q22,S22,U22,W22,AA22,AC22)</f>
        <v>5</v>
      </c>
      <c r="J22" s="1">
        <f t="shared" ref="J22:J24" si="1">SUM(L22,N22,P22,T22,V22,X22,AB22,AD22)</f>
        <v>5</v>
      </c>
      <c r="K22" s="83">
        <v>4</v>
      </c>
      <c r="L22" s="83">
        <v>4</v>
      </c>
      <c r="M22" s="83">
        <v>1</v>
      </c>
      <c r="N22" s="84">
        <v>1</v>
      </c>
      <c r="O22" s="34"/>
      <c r="P22" s="26"/>
      <c r="Q22" s="25"/>
      <c r="R22" s="35"/>
      <c r="S22" s="34"/>
      <c r="T22" s="50"/>
      <c r="U22" s="34"/>
      <c r="V22" s="26"/>
      <c r="W22" s="34"/>
      <c r="X22" s="50"/>
      <c r="Y22" s="34"/>
      <c r="Z22" s="26"/>
      <c r="AA22" s="34"/>
      <c r="AB22" s="26"/>
      <c r="AC22" s="34"/>
      <c r="AD22" s="37"/>
      <c r="AJ22" s="56">
        <f t="shared" ref="AJ22:AJ41" si="2">100 * SUM(K22,M22,O22,Q22,) / I22</f>
        <v>100</v>
      </c>
      <c r="AK22" s="56">
        <f t="shared" ref="AK22:AK41" si="3">100 * SUM(K22,M22,O22,Q22,S22,) / I22</f>
        <v>100</v>
      </c>
    </row>
    <row r="23" spans="2:42" ht="15.75" thickBot="1">
      <c r="B23" s="58"/>
      <c r="C23" s="58">
        <v>95</v>
      </c>
      <c r="D23" s="58"/>
      <c r="E23" s="65"/>
      <c r="F23" t="s">
        <v>80</v>
      </c>
      <c r="H23" s="3" t="s">
        <v>84</v>
      </c>
      <c r="I23" s="1">
        <f t="shared" si="0"/>
        <v>11</v>
      </c>
      <c r="J23" s="1">
        <f>SUM(L23,N23,P23,R23,T23,V23,X23,AB23,AD23)</f>
        <v>15</v>
      </c>
      <c r="K23" s="27"/>
      <c r="L23" s="28"/>
      <c r="M23" s="74">
        <v>3</v>
      </c>
      <c r="N23" s="80">
        <v>3</v>
      </c>
      <c r="O23" s="74">
        <v>3</v>
      </c>
      <c r="P23" s="80">
        <v>3</v>
      </c>
      <c r="Q23" s="81">
        <v>5</v>
      </c>
      <c r="R23" s="82">
        <v>9</v>
      </c>
      <c r="S23" s="27"/>
      <c r="T23" s="35"/>
      <c r="U23" s="27"/>
      <c r="V23" s="28"/>
      <c r="W23" s="27"/>
      <c r="X23" s="35"/>
      <c r="Y23" s="27"/>
      <c r="Z23" s="28"/>
      <c r="AA23" s="27"/>
      <c r="AB23" s="28"/>
      <c r="AC23" s="27"/>
      <c r="AD23" s="38"/>
      <c r="AJ23" s="56">
        <f t="shared" si="2"/>
        <v>100</v>
      </c>
      <c r="AK23" s="56">
        <f t="shared" si="3"/>
        <v>100</v>
      </c>
    </row>
    <row r="24" spans="2:42">
      <c r="B24" s="58">
        <v>70</v>
      </c>
      <c r="C24" s="58">
        <v>80</v>
      </c>
      <c r="D24" s="58">
        <v>90</v>
      </c>
      <c r="E24" s="65"/>
      <c r="F24" t="s">
        <v>1</v>
      </c>
      <c r="G24" s="92">
        <v>42445</v>
      </c>
      <c r="H24" s="3" t="s">
        <v>62</v>
      </c>
      <c r="I24" s="1">
        <f t="shared" si="0"/>
        <v>4</v>
      </c>
      <c r="J24" s="1">
        <f t="shared" si="1"/>
        <v>3</v>
      </c>
      <c r="K24" s="29">
        <v>1</v>
      </c>
      <c r="L24" s="30">
        <v>1</v>
      </c>
      <c r="M24" s="29">
        <v>1</v>
      </c>
      <c r="N24" s="30">
        <v>1</v>
      </c>
      <c r="O24" s="72">
        <v>1</v>
      </c>
      <c r="P24" s="72">
        <v>1</v>
      </c>
      <c r="Q24" s="25"/>
      <c r="R24" s="35"/>
      <c r="S24" s="75">
        <v>1</v>
      </c>
      <c r="T24" s="76"/>
      <c r="U24" s="27"/>
      <c r="V24" s="35"/>
      <c r="W24" s="27"/>
      <c r="X24" s="35"/>
      <c r="Y24" s="79"/>
      <c r="Z24" s="73"/>
      <c r="AA24" s="27"/>
      <c r="AB24" s="28"/>
      <c r="AC24" s="27"/>
      <c r="AD24" s="38"/>
      <c r="AJ24" s="56">
        <f t="shared" si="2"/>
        <v>75</v>
      </c>
      <c r="AK24" s="56">
        <f t="shared" si="3"/>
        <v>100</v>
      </c>
    </row>
    <row r="25" spans="2:42" ht="15.75" thickBot="1">
      <c r="B25" s="58">
        <v>20</v>
      </c>
      <c r="C25" s="58">
        <v>40</v>
      </c>
      <c r="D25" s="58">
        <v>75</v>
      </c>
      <c r="E25" s="65"/>
      <c r="F25" t="s">
        <v>3</v>
      </c>
      <c r="G25" s="92">
        <v>42537</v>
      </c>
      <c r="H25" s="3" t="s">
        <v>85</v>
      </c>
      <c r="I25" s="1">
        <f t="shared" si="0"/>
        <v>9.3000000000000007</v>
      </c>
      <c r="J25" s="1">
        <f>SUM(L25,N25,P25,T25,V25,X25,Z25,R25,AB25,AD25)</f>
        <v>6</v>
      </c>
      <c r="K25" s="29">
        <v>1</v>
      </c>
      <c r="L25" s="30">
        <v>2</v>
      </c>
      <c r="M25" s="29">
        <v>2</v>
      </c>
      <c r="N25" s="30">
        <v>2</v>
      </c>
      <c r="O25" s="29">
        <v>2</v>
      </c>
      <c r="P25" s="30">
        <v>2</v>
      </c>
      <c r="Q25" s="24"/>
      <c r="R25" s="36"/>
      <c r="S25" s="29">
        <v>2.2999999999999998</v>
      </c>
      <c r="T25" s="36"/>
      <c r="U25" s="77">
        <v>2</v>
      </c>
      <c r="V25" s="78"/>
      <c r="W25" s="27"/>
      <c r="X25" s="35"/>
      <c r="Y25" s="79"/>
      <c r="Z25" s="73"/>
      <c r="AA25" s="27"/>
      <c r="AB25" s="28"/>
      <c r="AC25" s="27"/>
      <c r="AD25" s="38"/>
      <c r="AJ25" s="56">
        <f t="shared" si="2"/>
        <v>53.763440860215049</v>
      </c>
      <c r="AK25" s="56">
        <f t="shared" si="3"/>
        <v>78.494623655913969</v>
      </c>
    </row>
    <row r="26" spans="2:42">
      <c r="B26" s="58">
        <v>5</v>
      </c>
      <c r="C26" s="58">
        <v>15</v>
      </c>
      <c r="D26" s="58">
        <v>20</v>
      </c>
      <c r="E26" s="65"/>
      <c r="F26" t="s">
        <v>61</v>
      </c>
      <c r="G26" s="92">
        <v>42629</v>
      </c>
      <c r="H26" s="3" t="s">
        <v>54</v>
      </c>
      <c r="I26" s="1">
        <f t="shared" si="0"/>
        <v>56</v>
      </c>
      <c r="J26" s="1">
        <f>SUM(Z26,L26,N26,P26,R26,T26,V26,X26,AB26,AD26)</f>
        <v>15</v>
      </c>
      <c r="K26" s="27"/>
      <c r="L26" s="28"/>
      <c r="M26" s="29">
        <v>1</v>
      </c>
      <c r="N26" s="30">
        <v>2</v>
      </c>
      <c r="O26" s="29">
        <v>4</v>
      </c>
      <c r="P26" s="30">
        <v>4</v>
      </c>
      <c r="Q26" s="24">
        <v>9</v>
      </c>
      <c r="R26" s="36">
        <v>9</v>
      </c>
      <c r="S26" s="29">
        <v>6</v>
      </c>
      <c r="T26" s="36"/>
      <c r="U26" s="29">
        <v>7</v>
      </c>
      <c r="V26" s="30"/>
      <c r="W26" s="29">
        <v>6</v>
      </c>
      <c r="X26" s="36"/>
      <c r="Y26" s="72">
        <v>9</v>
      </c>
      <c r="Z26" s="72"/>
      <c r="AA26" s="27">
        <v>6</v>
      </c>
      <c r="AB26" s="28"/>
      <c r="AC26" s="27">
        <v>8</v>
      </c>
      <c r="AD26" s="38"/>
      <c r="AJ26" s="56">
        <f t="shared" si="2"/>
        <v>25</v>
      </c>
      <c r="AK26" s="56">
        <f t="shared" si="3"/>
        <v>35.714285714285715</v>
      </c>
    </row>
    <row r="27" spans="2:42">
      <c r="B27" s="58">
        <v>10</v>
      </c>
      <c r="C27" s="58">
        <v>22</v>
      </c>
      <c r="D27" s="58">
        <v>50</v>
      </c>
      <c r="E27" s="65"/>
      <c r="F27" t="s">
        <v>40</v>
      </c>
      <c r="G27" s="92">
        <v>42537</v>
      </c>
      <c r="H27" s="3" t="s">
        <v>55</v>
      </c>
      <c r="I27" s="1">
        <f t="shared" si="0"/>
        <v>7.7</v>
      </c>
      <c r="J27" s="1">
        <f>SUM(L27,N27,P27,T27,V27,X27,AB27,AD27,Z27)</f>
        <v>3</v>
      </c>
      <c r="K27" s="27"/>
      <c r="L27" s="28"/>
      <c r="M27" s="29">
        <v>1</v>
      </c>
      <c r="N27" s="30">
        <v>1</v>
      </c>
      <c r="O27" s="29">
        <v>2</v>
      </c>
      <c r="P27" s="30">
        <v>2</v>
      </c>
      <c r="Q27" s="24"/>
      <c r="R27" s="36"/>
      <c r="S27" s="29">
        <v>2.7</v>
      </c>
      <c r="T27" s="36"/>
      <c r="U27" s="77">
        <v>2</v>
      </c>
      <c r="V27" s="78"/>
      <c r="W27" s="27"/>
      <c r="X27" s="35"/>
      <c r="Y27" s="79"/>
      <c r="Z27" s="73"/>
      <c r="AA27" s="27"/>
      <c r="AB27" s="28"/>
      <c r="AC27" s="27"/>
      <c r="AD27" s="38"/>
      <c r="AJ27" s="56">
        <f t="shared" si="2"/>
        <v>38.961038961038959</v>
      </c>
      <c r="AK27" s="56">
        <f t="shared" si="3"/>
        <v>74.025974025974023</v>
      </c>
    </row>
    <row r="28" spans="2:42">
      <c r="B28" s="58"/>
      <c r="C28" s="58">
        <v>10</v>
      </c>
      <c r="D28" s="58">
        <v>85</v>
      </c>
      <c r="E28" s="65"/>
      <c r="F28" t="s">
        <v>48</v>
      </c>
      <c r="G28" s="92">
        <v>42537</v>
      </c>
      <c r="H28" s="3" t="s">
        <v>51</v>
      </c>
      <c r="I28" s="1">
        <f t="shared" si="0"/>
        <v>2.7</v>
      </c>
      <c r="J28" s="1">
        <f t="shared" ref="J28:J49" si="4">SUM(Z28,L28,N28,P28,R28,T28,V28,X28,AB28,AD28)</f>
        <v>0.5</v>
      </c>
      <c r="K28" s="27"/>
      <c r="L28" s="28"/>
      <c r="M28" s="27"/>
      <c r="N28" s="32"/>
      <c r="O28" s="29">
        <v>1</v>
      </c>
      <c r="P28" s="30">
        <v>0.5</v>
      </c>
      <c r="Q28" s="24"/>
      <c r="R28" s="36"/>
      <c r="S28" s="29">
        <v>0.7</v>
      </c>
      <c r="T28" s="36"/>
      <c r="U28" s="77">
        <v>1</v>
      </c>
      <c r="V28" s="78"/>
      <c r="W28" s="27"/>
      <c r="X28" s="35"/>
      <c r="Y28" s="79"/>
      <c r="Z28" s="73"/>
      <c r="AA28" s="27"/>
      <c r="AB28" s="28"/>
      <c r="AC28" s="27"/>
      <c r="AD28" s="38"/>
      <c r="AJ28" s="56">
        <f t="shared" si="2"/>
        <v>37.037037037037038</v>
      </c>
      <c r="AK28" s="56">
        <f t="shared" si="3"/>
        <v>62.962962962962962</v>
      </c>
    </row>
    <row r="29" spans="2:42">
      <c r="B29" s="58"/>
      <c r="C29" s="58"/>
      <c r="D29" s="58">
        <v>6</v>
      </c>
      <c r="E29" s="65"/>
      <c r="F29" s="23" t="s">
        <v>65</v>
      </c>
      <c r="G29" s="23"/>
      <c r="H29" s="3" t="s">
        <v>64</v>
      </c>
      <c r="I29" s="1">
        <f t="shared" si="0"/>
        <v>5</v>
      </c>
      <c r="J29" s="1">
        <f t="shared" si="4"/>
        <v>0</v>
      </c>
      <c r="K29" s="27"/>
      <c r="L29" s="28"/>
      <c r="M29" s="27"/>
      <c r="N29" s="32"/>
      <c r="O29" s="27"/>
      <c r="P29" s="28"/>
      <c r="Q29" s="25"/>
      <c r="R29" s="35"/>
      <c r="S29" s="29">
        <v>1</v>
      </c>
      <c r="T29" s="36"/>
      <c r="U29" s="29">
        <v>2</v>
      </c>
      <c r="V29" s="30"/>
      <c r="W29" s="90">
        <v>2</v>
      </c>
      <c r="X29" s="91"/>
      <c r="Y29" s="79"/>
      <c r="Z29" s="73"/>
      <c r="AA29" s="27"/>
      <c r="AB29" s="28"/>
      <c r="AC29" s="27"/>
      <c r="AD29" s="38"/>
      <c r="AJ29" s="56">
        <f t="shared" si="2"/>
        <v>0</v>
      </c>
      <c r="AK29" s="56">
        <f t="shared" si="3"/>
        <v>20</v>
      </c>
    </row>
    <row r="30" spans="2:42">
      <c r="B30" s="58"/>
      <c r="C30" s="58"/>
      <c r="D30" s="58">
        <v>35</v>
      </c>
      <c r="E30" s="65"/>
      <c r="F30" s="23" t="s">
        <v>63</v>
      </c>
      <c r="G30" s="23"/>
      <c r="H30" s="3" t="s">
        <v>62</v>
      </c>
      <c r="I30" s="1">
        <f t="shared" si="0"/>
        <v>5</v>
      </c>
      <c r="J30" s="1">
        <f t="shared" si="4"/>
        <v>0</v>
      </c>
      <c r="K30" s="27"/>
      <c r="L30" s="28"/>
      <c r="M30" s="27"/>
      <c r="N30" s="32"/>
      <c r="O30" s="27"/>
      <c r="P30" s="28"/>
      <c r="Q30" s="25"/>
      <c r="R30" s="35"/>
      <c r="S30" s="29">
        <v>1</v>
      </c>
      <c r="T30" s="36"/>
      <c r="U30" s="29">
        <v>2</v>
      </c>
      <c r="V30" s="30"/>
      <c r="W30" s="90">
        <v>2</v>
      </c>
      <c r="X30" s="91"/>
      <c r="Y30" s="79"/>
      <c r="Z30" s="73"/>
      <c r="AA30" s="27"/>
      <c r="AB30" s="28"/>
      <c r="AC30" s="27"/>
      <c r="AD30" s="38"/>
      <c r="AJ30" s="56">
        <f t="shared" si="2"/>
        <v>0</v>
      </c>
      <c r="AK30" s="56">
        <f t="shared" si="3"/>
        <v>20</v>
      </c>
    </row>
    <row r="31" spans="2:42">
      <c r="B31" s="58"/>
      <c r="C31" s="58"/>
      <c r="D31" s="58">
        <v>50</v>
      </c>
      <c r="E31" s="65"/>
      <c r="F31" s="23" t="s">
        <v>66</v>
      </c>
      <c r="G31" s="23"/>
      <c r="H31" s="3" t="s">
        <v>67</v>
      </c>
      <c r="I31" s="1">
        <f t="shared" si="0"/>
        <v>0.6</v>
      </c>
      <c r="J31" s="1">
        <f t="shared" si="4"/>
        <v>0</v>
      </c>
      <c r="K31" s="27"/>
      <c r="L31" s="28"/>
      <c r="M31" s="27"/>
      <c r="N31" s="32"/>
      <c r="O31" s="27"/>
      <c r="P31" s="28"/>
      <c r="Q31" s="25"/>
      <c r="R31" s="35"/>
      <c r="S31" s="79">
        <v>0.3</v>
      </c>
      <c r="T31" s="73"/>
      <c r="U31" s="51">
        <v>0.3</v>
      </c>
      <c r="V31" s="38"/>
      <c r="W31" s="27"/>
      <c r="X31" s="35"/>
      <c r="Y31" s="27"/>
      <c r="Z31" s="28"/>
      <c r="AA31" s="27"/>
      <c r="AB31" s="28"/>
      <c r="AC31" s="27"/>
      <c r="AD31" s="38"/>
      <c r="AJ31" s="56">
        <f t="shared" si="2"/>
        <v>0</v>
      </c>
      <c r="AK31" s="56">
        <f t="shared" si="3"/>
        <v>50</v>
      </c>
    </row>
    <row r="32" spans="2:42" s="2" customFormat="1">
      <c r="B32" s="58">
        <v>70</v>
      </c>
      <c r="C32" s="58">
        <v>80</v>
      </c>
      <c r="D32" s="58">
        <v>95</v>
      </c>
      <c r="E32" s="65"/>
      <c r="F32" t="s">
        <v>25</v>
      </c>
      <c r="G32" s="92">
        <v>42445</v>
      </c>
      <c r="H32" s="3" t="s">
        <v>86</v>
      </c>
      <c r="I32" s="1">
        <f t="shared" si="0"/>
        <v>7.3</v>
      </c>
      <c r="J32" s="1">
        <f t="shared" si="4"/>
        <v>6</v>
      </c>
      <c r="K32" s="29">
        <v>2</v>
      </c>
      <c r="L32" s="30">
        <v>2</v>
      </c>
      <c r="M32" s="29">
        <v>2</v>
      </c>
      <c r="N32" s="30">
        <v>2</v>
      </c>
      <c r="O32" s="77">
        <v>2</v>
      </c>
      <c r="P32" s="78">
        <v>2</v>
      </c>
      <c r="Q32" s="25"/>
      <c r="R32" s="35"/>
      <c r="S32" s="75">
        <v>1.3</v>
      </c>
      <c r="T32" s="75"/>
      <c r="U32" s="88"/>
      <c r="V32" s="89"/>
      <c r="W32" s="85"/>
      <c r="X32" s="87"/>
      <c r="Y32" s="79"/>
      <c r="Z32" s="73"/>
      <c r="AA32" s="27"/>
      <c r="AB32" s="28"/>
      <c r="AC32" s="27"/>
      <c r="AD32" s="38"/>
      <c r="AJ32" s="56">
        <f t="shared" si="2"/>
        <v>82.191780821917817</v>
      </c>
      <c r="AK32" s="56">
        <f t="shared" si="3"/>
        <v>100</v>
      </c>
    </row>
    <row r="33" spans="2:37" s="2" customFormat="1">
      <c r="B33" s="58"/>
      <c r="C33" s="58"/>
      <c r="D33" s="58"/>
      <c r="E33" s="65"/>
      <c r="F33" s="23" t="s">
        <v>88</v>
      </c>
      <c r="G33" s="92"/>
      <c r="H33" s="3"/>
      <c r="I33" s="1"/>
      <c r="J33" s="1"/>
      <c r="K33" s="29"/>
      <c r="L33" s="30"/>
      <c r="M33" s="29"/>
      <c r="N33" s="30"/>
      <c r="O33" s="77"/>
      <c r="P33" s="78"/>
      <c r="Q33" s="25"/>
      <c r="R33" s="35"/>
      <c r="S33" s="75"/>
      <c r="T33" s="96"/>
      <c r="U33" s="88">
        <v>1</v>
      </c>
      <c r="V33" s="89"/>
      <c r="W33" s="95"/>
      <c r="X33" s="87"/>
      <c r="Y33" s="79"/>
      <c r="Z33" s="73"/>
      <c r="AA33" s="27"/>
      <c r="AB33" s="28"/>
      <c r="AC33" s="27"/>
      <c r="AD33" s="38"/>
      <c r="AJ33" s="56"/>
      <c r="AK33" s="56"/>
    </row>
    <row r="34" spans="2:37" s="2" customFormat="1">
      <c r="B34" s="58">
        <v>60</v>
      </c>
      <c r="C34" s="58">
        <v>75</v>
      </c>
      <c r="D34" s="58">
        <v>95</v>
      </c>
      <c r="E34" s="65"/>
      <c r="F34" t="s">
        <v>58</v>
      </c>
      <c r="G34" s="92">
        <v>42537</v>
      </c>
      <c r="H34" s="3" t="s">
        <v>87</v>
      </c>
      <c r="I34" s="1">
        <f t="shared" si="0"/>
        <v>7</v>
      </c>
      <c r="J34" s="1">
        <f t="shared" si="4"/>
        <v>4</v>
      </c>
      <c r="K34" s="29">
        <v>2</v>
      </c>
      <c r="L34" s="30">
        <v>1.5</v>
      </c>
      <c r="M34" s="29">
        <v>2</v>
      </c>
      <c r="N34" s="30">
        <v>1</v>
      </c>
      <c r="O34" s="29">
        <v>1</v>
      </c>
      <c r="P34" s="30">
        <v>1.5</v>
      </c>
      <c r="Q34" s="24"/>
      <c r="R34" s="36"/>
      <c r="S34" s="29">
        <v>2</v>
      </c>
      <c r="T34" s="36"/>
      <c r="U34" s="77"/>
      <c r="V34" s="78"/>
      <c r="W34" s="25"/>
      <c r="X34" s="35"/>
      <c r="Y34" s="79"/>
      <c r="Z34" s="73"/>
      <c r="AA34" s="27"/>
      <c r="AB34" s="28"/>
      <c r="AC34" s="27"/>
      <c r="AD34" s="38"/>
      <c r="AJ34" s="56">
        <f t="shared" si="2"/>
        <v>71.428571428571431</v>
      </c>
      <c r="AK34" s="56">
        <f t="shared" si="3"/>
        <v>100</v>
      </c>
    </row>
    <row r="35" spans="2:37" s="2" customFormat="1">
      <c r="B35" s="58"/>
      <c r="C35" s="58"/>
      <c r="D35" s="58"/>
      <c r="E35" s="65"/>
      <c r="F35" s="23" t="s">
        <v>89</v>
      </c>
      <c r="G35" s="92"/>
      <c r="H35" s="3"/>
      <c r="I35" s="1"/>
      <c r="J35" s="1"/>
      <c r="K35" s="29"/>
      <c r="L35" s="30"/>
      <c r="M35" s="29"/>
      <c r="N35" s="30"/>
      <c r="O35" s="29"/>
      <c r="P35" s="30"/>
      <c r="Q35" s="24"/>
      <c r="R35" s="36"/>
      <c r="S35" s="29"/>
      <c r="T35" s="36"/>
      <c r="U35" s="77">
        <v>1</v>
      </c>
      <c r="V35" s="78"/>
      <c r="W35" s="25"/>
      <c r="X35" s="35"/>
      <c r="Y35" s="79"/>
      <c r="Z35" s="73"/>
      <c r="AA35" s="27"/>
      <c r="AB35" s="28"/>
      <c r="AC35" s="27"/>
      <c r="AD35" s="38"/>
      <c r="AJ35" s="56"/>
      <c r="AK35" s="56"/>
    </row>
    <row r="36" spans="2:37">
      <c r="B36" s="58">
        <v>40</v>
      </c>
      <c r="C36" s="58">
        <v>70</v>
      </c>
      <c r="D36" s="58">
        <v>90</v>
      </c>
      <c r="E36" s="65"/>
      <c r="F36" t="s">
        <v>2</v>
      </c>
      <c r="G36" s="92">
        <v>42537</v>
      </c>
      <c r="H36" s="3" t="s">
        <v>57</v>
      </c>
      <c r="I36" s="1">
        <f t="shared" si="0"/>
        <v>5.3</v>
      </c>
      <c r="J36" s="1">
        <f t="shared" si="4"/>
        <v>2.5</v>
      </c>
      <c r="K36" s="29">
        <v>1</v>
      </c>
      <c r="L36" s="30">
        <v>1</v>
      </c>
      <c r="M36" s="29">
        <v>1</v>
      </c>
      <c r="N36" s="30">
        <v>1</v>
      </c>
      <c r="O36" s="29">
        <v>1</v>
      </c>
      <c r="P36" s="30">
        <v>0.5</v>
      </c>
      <c r="Q36" s="24"/>
      <c r="R36" s="36"/>
      <c r="S36" s="29">
        <v>1.3</v>
      </c>
      <c r="T36" s="36"/>
      <c r="U36" s="77">
        <v>1</v>
      </c>
      <c r="V36" s="78"/>
      <c r="W36" s="25"/>
      <c r="X36" s="35"/>
      <c r="Y36" s="79"/>
      <c r="Z36" s="73"/>
      <c r="AA36" s="27"/>
      <c r="AB36" s="28"/>
      <c r="AC36" s="27"/>
      <c r="AD36" s="38"/>
      <c r="AJ36" s="56">
        <f t="shared" si="2"/>
        <v>56.60377358490566</v>
      </c>
      <c r="AK36" s="56">
        <f t="shared" si="3"/>
        <v>81.132075471698116</v>
      </c>
    </row>
    <row r="37" spans="2:37">
      <c r="B37" s="58"/>
      <c r="C37" s="58">
        <v>30</v>
      </c>
      <c r="D37" s="58">
        <v>50</v>
      </c>
      <c r="E37" s="65"/>
      <c r="F37" t="s">
        <v>41</v>
      </c>
      <c r="G37" s="92">
        <v>42537</v>
      </c>
      <c r="H37" s="3" t="s">
        <v>56</v>
      </c>
      <c r="I37" s="1">
        <f t="shared" si="0"/>
        <v>4</v>
      </c>
      <c r="J37" s="1">
        <f t="shared" si="4"/>
        <v>1</v>
      </c>
      <c r="K37" s="27"/>
      <c r="L37" s="28"/>
      <c r="M37" s="29">
        <v>1</v>
      </c>
      <c r="N37" s="30"/>
      <c r="O37" s="29">
        <v>1</v>
      </c>
      <c r="P37" s="30">
        <v>1</v>
      </c>
      <c r="Q37" s="24"/>
      <c r="R37" s="36"/>
      <c r="S37" s="29">
        <v>1</v>
      </c>
      <c r="T37" s="36"/>
      <c r="U37" s="77">
        <v>1</v>
      </c>
      <c r="V37" s="78"/>
      <c r="W37" s="25"/>
      <c r="X37" s="35"/>
      <c r="Y37" s="79"/>
      <c r="Z37" s="73"/>
      <c r="AA37" s="27"/>
      <c r="AB37" s="28"/>
      <c r="AC37" s="27"/>
      <c r="AD37" s="38"/>
      <c r="AJ37" s="56">
        <f t="shared" si="2"/>
        <v>50</v>
      </c>
      <c r="AK37" s="56">
        <f t="shared" si="3"/>
        <v>75</v>
      </c>
    </row>
    <row r="38" spans="2:37">
      <c r="B38" s="58">
        <v>10</v>
      </c>
      <c r="C38" s="58">
        <v>40</v>
      </c>
      <c r="D38" s="58">
        <v>85</v>
      </c>
      <c r="E38" s="65"/>
      <c r="F38" t="s">
        <v>42</v>
      </c>
      <c r="G38" s="92">
        <v>42537</v>
      </c>
      <c r="H38" s="3" t="s">
        <v>57</v>
      </c>
      <c r="I38" s="1">
        <f t="shared" si="0"/>
        <v>4.3</v>
      </c>
      <c r="J38" s="1">
        <f t="shared" si="4"/>
        <v>2.5</v>
      </c>
      <c r="K38" s="27"/>
      <c r="L38" s="28"/>
      <c r="M38" s="29">
        <v>1</v>
      </c>
      <c r="N38" s="30">
        <v>1</v>
      </c>
      <c r="O38" s="29">
        <v>1</v>
      </c>
      <c r="P38" s="30">
        <v>1.5</v>
      </c>
      <c r="Q38" s="24"/>
      <c r="R38" s="36"/>
      <c r="S38" s="29">
        <v>1.3</v>
      </c>
      <c r="T38" s="36"/>
      <c r="U38" s="77">
        <v>1</v>
      </c>
      <c r="V38" s="78"/>
      <c r="W38" s="25"/>
      <c r="X38" s="35"/>
      <c r="Y38" s="79"/>
      <c r="Z38" s="73"/>
      <c r="AA38" s="27"/>
      <c r="AB38" s="28"/>
      <c r="AC38" s="27"/>
      <c r="AD38" s="38"/>
      <c r="AJ38" s="56">
        <f t="shared" si="2"/>
        <v>46.511627906976749</v>
      </c>
      <c r="AK38" s="56">
        <f t="shared" si="3"/>
        <v>76.744186046511629</v>
      </c>
    </row>
    <row r="39" spans="2:37">
      <c r="B39" s="58"/>
      <c r="C39" s="58">
        <v>20</v>
      </c>
      <c r="D39" s="58">
        <v>50</v>
      </c>
      <c r="E39" s="65"/>
      <c r="F39" t="s">
        <v>43</v>
      </c>
      <c r="G39" s="92">
        <v>42537</v>
      </c>
      <c r="H39" s="3" t="s">
        <v>62</v>
      </c>
      <c r="I39" s="1">
        <f t="shared" si="0"/>
        <v>3</v>
      </c>
      <c r="J39" s="1">
        <f t="shared" si="4"/>
        <v>1</v>
      </c>
      <c r="K39" s="27"/>
      <c r="L39" s="28"/>
      <c r="M39" s="27"/>
      <c r="N39" s="28"/>
      <c r="O39" s="85">
        <v>1</v>
      </c>
      <c r="P39" s="86">
        <v>1</v>
      </c>
      <c r="Q39" s="95"/>
      <c r="R39" s="87"/>
      <c r="S39" s="85">
        <v>1</v>
      </c>
      <c r="T39" s="87"/>
      <c r="U39" s="79">
        <v>1</v>
      </c>
      <c r="V39" s="73"/>
      <c r="W39" s="25"/>
      <c r="X39" s="35"/>
      <c r="Y39" s="27"/>
      <c r="Z39" s="28"/>
      <c r="AA39" s="27"/>
      <c r="AB39" s="28"/>
      <c r="AC39" s="27"/>
      <c r="AD39" s="38"/>
      <c r="AJ39" s="56">
        <f t="shared" si="2"/>
        <v>33.333333333333336</v>
      </c>
      <c r="AK39" s="56">
        <f t="shared" si="3"/>
        <v>66.666666666666671</v>
      </c>
    </row>
    <row r="40" spans="2:37">
      <c r="B40" s="58">
        <v>45</v>
      </c>
      <c r="C40" s="58">
        <v>60</v>
      </c>
      <c r="D40" s="58">
        <v>100</v>
      </c>
      <c r="E40" s="65"/>
      <c r="F40" t="s">
        <v>44</v>
      </c>
      <c r="G40" s="92">
        <v>42537</v>
      </c>
      <c r="H40" s="3" t="s">
        <v>62</v>
      </c>
      <c r="I40" s="1">
        <f t="shared" si="0"/>
        <v>2.8</v>
      </c>
      <c r="J40" s="1">
        <f t="shared" si="4"/>
        <v>0.75</v>
      </c>
      <c r="K40" s="27"/>
      <c r="L40" s="28"/>
      <c r="M40" s="85">
        <v>1</v>
      </c>
      <c r="N40" s="86">
        <v>0.5</v>
      </c>
      <c r="O40" s="85">
        <v>1</v>
      </c>
      <c r="P40" s="86">
        <v>0.25</v>
      </c>
      <c r="Q40" s="95"/>
      <c r="R40" s="87"/>
      <c r="S40" s="85">
        <v>0.3</v>
      </c>
      <c r="T40" s="87"/>
      <c r="U40" s="79">
        <v>0.5</v>
      </c>
      <c r="V40" s="73"/>
      <c r="W40" s="25"/>
      <c r="X40" s="35"/>
      <c r="Y40" s="27"/>
      <c r="Z40" s="28"/>
      <c r="AA40" s="27"/>
      <c r="AB40" s="28"/>
      <c r="AC40" s="27"/>
      <c r="AD40" s="38"/>
      <c r="AJ40" s="56">
        <f t="shared" si="2"/>
        <v>71.428571428571431</v>
      </c>
      <c r="AK40" s="56">
        <f t="shared" si="3"/>
        <v>82.142857142857139</v>
      </c>
    </row>
    <row r="41" spans="2:37">
      <c r="B41" s="58"/>
      <c r="C41" s="58">
        <v>20</v>
      </c>
      <c r="D41" s="58">
        <v>45</v>
      </c>
      <c r="E41" s="65"/>
      <c r="F41" s="20" t="s">
        <v>53</v>
      </c>
      <c r="G41" s="93">
        <v>42537</v>
      </c>
      <c r="H41" s="3" t="s">
        <v>52</v>
      </c>
      <c r="I41" s="1">
        <f t="shared" si="0"/>
        <v>3</v>
      </c>
      <c r="J41" s="1">
        <f t="shared" si="4"/>
        <v>1</v>
      </c>
      <c r="K41" s="27"/>
      <c r="L41" s="28"/>
      <c r="M41" s="27"/>
      <c r="N41" s="32"/>
      <c r="O41" s="29">
        <v>1</v>
      </c>
      <c r="P41" s="30">
        <v>1</v>
      </c>
      <c r="Q41" s="24"/>
      <c r="R41" s="36"/>
      <c r="S41" s="29">
        <v>1</v>
      </c>
      <c r="T41" s="36"/>
      <c r="U41" s="77">
        <v>1</v>
      </c>
      <c r="V41" s="78"/>
      <c r="W41" s="25"/>
      <c r="X41" s="35"/>
      <c r="Y41" s="79"/>
      <c r="Z41" s="73"/>
      <c r="AA41" s="27"/>
      <c r="AB41" s="28"/>
      <c r="AC41" s="27"/>
      <c r="AD41" s="38"/>
      <c r="AJ41" s="56">
        <f t="shared" si="2"/>
        <v>33.333333333333336</v>
      </c>
      <c r="AK41" s="56">
        <f t="shared" si="3"/>
        <v>66.666666666666671</v>
      </c>
    </row>
    <row r="42" spans="2:37">
      <c r="B42" s="58"/>
      <c r="C42" s="58"/>
      <c r="D42" s="66"/>
      <c r="E42" s="66"/>
      <c r="F42" t="s">
        <v>38</v>
      </c>
      <c r="H42" s="3"/>
      <c r="I42" s="1"/>
      <c r="J42" s="1">
        <f t="shared" si="4"/>
        <v>9</v>
      </c>
      <c r="K42" s="27">
        <v>2</v>
      </c>
      <c r="L42" s="28">
        <v>3</v>
      </c>
      <c r="M42" s="27">
        <v>2</v>
      </c>
      <c r="N42" s="32">
        <v>3</v>
      </c>
      <c r="O42" s="27">
        <v>3</v>
      </c>
      <c r="P42" s="28">
        <v>3</v>
      </c>
      <c r="Q42" s="25"/>
      <c r="R42" s="35"/>
      <c r="S42" s="27">
        <v>4.7</v>
      </c>
      <c r="T42" s="35"/>
      <c r="U42" s="27">
        <v>4</v>
      </c>
      <c r="V42" s="38"/>
      <c r="W42" s="27">
        <v>4</v>
      </c>
      <c r="X42" s="35"/>
      <c r="Y42" s="27"/>
      <c r="Z42" s="28"/>
      <c r="AA42" s="27"/>
      <c r="AB42" s="28"/>
      <c r="AC42" s="27"/>
      <c r="AD42" s="38"/>
    </row>
    <row r="43" spans="2:37">
      <c r="B43" s="58"/>
      <c r="C43" s="58"/>
      <c r="D43" s="65"/>
      <c r="E43" s="65"/>
      <c r="F43" t="s">
        <v>59</v>
      </c>
      <c r="H43" s="3"/>
      <c r="I43" s="1"/>
      <c r="J43" s="1">
        <f t="shared" si="4"/>
        <v>1</v>
      </c>
      <c r="K43" s="27"/>
      <c r="L43" s="28"/>
      <c r="M43" s="27"/>
      <c r="N43" s="32"/>
      <c r="O43" s="49">
        <v>1</v>
      </c>
      <c r="P43" s="28">
        <v>1</v>
      </c>
      <c r="Q43" s="25"/>
      <c r="R43" s="35"/>
      <c r="S43" s="49">
        <v>1.3</v>
      </c>
      <c r="T43" s="35"/>
      <c r="U43" s="49">
        <v>1</v>
      </c>
      <c r="V43" s="38"/>
      <c r="W43" s="27">
        <v>1</v>
      </c>
      <c r="X43" s="35"/>
      <c r="Y43" s="27"/>
      <c r="Z43" s="28"/>
      <c r="AA43" s="27"/>
      <c r="AB43" s="28"/>
      <c r="AC43" s="27"/>
      <c r="AD43" s="38"/>
    </row>
    <row r="44" spans="2:37" s="2" customFormat="1">
      <c r="B44" s="58"/>
      <c r="C44" s="58"/>
      <c r="D44" s="66"/>
      <c r="E44" s="66"/>
      <c r="F44" t="s">
        <v>37</v>
      </c>
      <c r="G44"/>
      <c r="H44" s="3"/>
      <c r="I44" s="1"/>
      <c r="J44" s="1">
        <f t="shared" si="4"/>
        <v>9.5</v>
      </c>
      <c r="K44" s="27">
        <v>2</v>
      </c>
      <c r="L44" s="28">
        <v>3.5</v>
      </c>
      <c r="M44" s="27">
        <v>2</v>
      </c>
      <c r="N44" s="32">
        <v>3.5</v>
      </c>
      <c r="O44" s="27">
        <v>3</v>
      </c>
      <c r="P44" s="28">
        <v>2.5</v>
      </c>
      <c r="Q44" s="25"/>
      <c r="R44" s="35"/>
      <c r="S44" s="27">
        <v>2.7</v>
      </c>
      <c r="T44" s="35"/>
      <c r="U44" s="27">
        <v>2</v>
      </c>
      <c r="V44" s="38"/>
      <c r="W44" s="27">
        <v>2</v>
      </c>
      <c r="X44" s="35"/>
      <c r="Y44" s="27"/>
      <c r="Z44" s="28"/>
      <c r="AA44" s="27"/>
      <c r="AB44" s="28"/>
      <c r="AC44" s="27"/>
      <c r="AD44" s="38"/>
      <c r="AJ44" s="56"/>
      <c r="AK44"/>
    </row>
    <row r="45" spans="2:37" s="2" customFormat="1">
      <c r="B45" s="58"/>
      <c r="C45" s="58"/>
      <c r="D45" s="66"/>
      <c r="E45" s="66"/>
      <c r="F45" t="s">
        <v>39</v>
      </c>
      <c r="G45"/>
      <c r="H45" s="3"/>
      <c r="I45" s="1"/>
      <c r="J45" s="1">
        <f t="shared" si="4"/>
        <v>2</v>
      </c>
      <c r="K45" s="27">
        <v>1</v>
      </c>
      <c r="L45" s="28">
        <v>0.5</v>
      </c>
      <c r="M45" s="27">
        <v>1</v>
      </c>
      <c r="N45" s="32">
        <v>1</v>
      </c>
      <c r="O45" s="27">
        <v>1</v>
      </c>
      <c r="P45" s="28">
        <v>0.5</v>
      </c>
      <c r="Q45" s="25"/>
      <c r="R45" s="35"/>
      <c r="S45" s="27">
        <v>1</v>
      </c>
      <c r="T45" s="35"/>
      <c r="U45" s="27">
        <v>0.5</v>
      </c>
      <c r="V45" s="38"/>
      <c r="W45" s="27">
        <v>0.5</v>
      </c>
      <c r="X45" s="35"/>
      <c r="Y45" s="27"/>
      <c r="Z45" s="28"/>
      <c r="AA45" s="27"/>
      <c r="AB45" s="28"/>
      <c r="AC45" s="27"/>
      <c r="AD45" s="38"/>
      <c r="AJ45" s="56"/>
      <c r="AK45"/>
    </row>
    <row r="46" spans="2:37">
      <c r="B46" s="58"/>
      <c r="C46" s="58"/>
      <c r="D46" s="66"/>
      <c r="E46" s="66"/>
      <c r="F46" t="s">
        <v>28</v>
      </c>
      <c r="H46" s="3"/>
      <c r="I46" s="1"/>
      <c r="J46" s="1">
        <f t="shared" si="4"/>
        <v>1</v>
      </c>
      <c r="K46" s="27">
        <v>1</v>
      </c>
      <c r="L46" s="28">
        <v>1</v>
      </c>
      <c r="M46" s="27"/>
      <c r="N46" s="32"/>
      <c r="O46" s="27"/>
      <c r="P46" s="28"/>
      <c r="Q46" s="25"/>
      <c r="R46" s="35"/>
      <c r="S46" s="27"/>
      <c r="T46" s="35"/>
      <c r="U46" s="27"/>
      <c r="V46" s="38"/>
      <c r="W46" s="27"/>
      <c r="X46" s="35"/>
      <c r="Y46" s="27"/>
      <c r="Z46" s="28"/>
      <c r="AA46" s="27"/>
      <c r="AB46" s="28"/>
      <c r="AC46" s="27"/>
      <c r="AD46" s="38"/>
    </row>
    <row r="47" spans="2:37" s="2" customFormat="1">
      <c r="B47" s="58"/>
      <c r="C47" s="58"/>
      <c r="D47" s="66"/>
      <c r="E47" s="66"/>
      <c r="F47" t="s">
        <v>27</v>
      </c>
      <c r="G47"/>
      <c r="H47" s="3"/>
      <c r="I47" s="1"/>
      <c r="J47" s="1">
        <f t="shared" si="4"/>
        <v>0.5</v>
      </c>
      <c r="K47" s="27">
        <v>0.5</v>
      </c>
      <c r="L47" s="28">
        <v>0.5</v>
      </c>
      <c r="M47" s="27"/>
      <c r="N47" s="32"/>
      <c r="O47" s="27"/>
      <c r="P47" s="28"/>
      <c r="Q47" s="25"/>
      <c r="R47" s="35"/>
      <c r="S47" s="27"/>
      <c r="T47" s="35"/>
      <c r="U47" s="27"/>
      <c r="V47" s="38"/>
      <c r="W47" s="27"/>
      <c r="X47" s="35"/>
      <c r="Y47" s="27"/>
      <c r="Z47" s="28"/>
      <c r="AA47" s="27"/>
      <c r="AB47" s="28"/>
      <c r="AC47" s="27"/>
      <c r="AD47" s="38"/>
      <c r="AJ47" s="56"/>
      <c r="AK47"/>
    </row>
    <row r="48" spans="2:37" s="2" customFormat="1">
      <c r="B48" s="58"/>
      <c r="C48" s="58"/>
      <c r="D48" s="66"/>
      <c r="E48" s="66"/>
      <c r="F48" t="s">
        <v>83</v>
      </c>
      <c r="G48"/>
      <c r="H48" s="3"/>
      <c r="I48" s="1"/>
      <c r="J48" s="1"/>
      <c r="K48" s="39"/>
      <c r="L48" s="40"/>
      <c r="M48" s="39"/>
      <c r="N48" s="41"/>
      <c r="O48" s="39"/>
      <c r="P48" s="40"/>
      <c r="Q48" s="42"/>
      <c r="R48" s="43"/>
      <c r="S48" s="39"/>
      <c r="T48" s="43"/>
      <c r="U48" s="79">
        <v>0.5</v>
      </c>
      <c r="V48" s="44"/>
      <c r="W48" s="39"/>
      <c r="X48" s="43"/>
      <c r="Y48" s="39"/>
      <c r="Z48" s="40"/>
      <c r="AA48" s="39"/>
      <c r="AB48" s="40"/>
      <c r="AC48" s="39"/>
      <c r="AD48" s="44"/>
      <c r="AJ48" s="56"/>
      <c r="AK48"/>
    </row>
    <row r="49" spans="2:37" s="2" customFormat="1" ht="15.75" thickBot="1">
      <c r="B49" s="58"/>
      <c r="C49" s="58"/>
      <c r="D49" s="66"/>
      <c r="E49" s="66"/>
      <c r="F49" t="s">
        <v>29</v>
      </c>
      <c r="G49"/>
      <c r="H49" s="3"/>
      <c r="I49" s="1"/>
      <c r="J49" s="1">
        <f t="shared" si="4"/>
        <v>0</v>
      </c>
      <c r="K49" s="39">
        <v>0.5</v>
      </c>
      <c r="L49" s="40"/>
      <c r="M49" s="39"/>
      <c r="N49" s="41"/>
      <c r="O49" s="39"/>
      <c r="P49" s="40"/>
      <c r="Q49" s="42"/>
      <c r="R49" s="43"/>
      <c r="S49" s="39"/>
      <c r="T49" s="43"/>
      <c r="U49" s="94">
        <v>1</v>
      </c>
      <c r="V49" s="52"/>
      <c r="W49" s="39"/>
      <c r="X49" s="43"/>
      <c r="Y49" s="33"/>
      <c r="Z49" s="31"/>
      <c r="AA49" s="39"/>
      <c r="AB49" s="40"/>
      <c r="AC49" s="39"/>
      <c r="AD49" s="44"/>
      <c r="AJ49" s="56"/>
      <c r="AK49"/>
    </row>
    <row r="50" spans="2:37" s="2" customFormat="1" ht="15.75" thickBot="1">
      <c r="B50" s="58"/>
      <c r="C50" s="58"/>
      <c r="D50" s="66"/>
      <c r="E50" s="66"/>
      <c r="F50" t="s">
        <v>70</v>
      </c>
      <c r="G50"/>
      <c r="H50" s="3"/>
      <c r="I50" s="1"/>
      <c r="J50" s="1"/>
      <c r="K50" s="48">
        <f>SUM(K22:K49)</f>
        <v>18</v>
      </c>
      <c r="L50" s="45">
        <f>SUM(M2:M49)</f>
        <v>22</v>
      </c>
      <c r="M50" s="47">
        <f t="shared" ref="M50:Z50" si="5">SUM(M22:M49)</f>
        <v>22</v>
      </c>
      <c r="N50" s="45">
        <f t="shared" si="5"/>
        <v>23</v>
      </c>
      <c r="O50" s="45">
        <f t="shared" si="5"/>
        <v>30</v>
      </c>
      <c r="P50" s="45">
        <f t="shared" si="5"/>
        <v>28.25</v>
      </c>
      <c r="Q50" s="45">
        <f t="shared" si="5"/>
        <v>14</v>
      </c>
      <c r="R50" s="45">
        <f t="shared" si="5"/>
        <v>18</v>
      </c>
      <c r="S50" s="45">
        <f t="shared" si="5"/>
        <v>33.900000000000006</v>
      </c>
      <c r="T50" s="45">
        <f t="shared" si="5"/>
        <v>0</v>
      </c>
      <c r="U50" s="45">
        <f t="shared" si="5"/>
        <v>32.799999999999997</v>
      </c>
      <c r="V50" s="45">
        <f t="shared" si="5"/>
        <v>0</v>
      </c>
      <c r="W50" s="45">
        <f t="shared" si="5"/>
        <v>17.5</v>
      </c>
      <c r="X50" s="45">
        <f t="shared" si="5"/>
        <v>0</v>
      </c>
      <c r="Y50" s="45">
        <f t="shared" si="5"/>
        <v>9</v>
      </c>
      <c r="Z50" s="45">
        <f t="shared" si="5"/>
        <v>0</v>
      </c>
      <c r="AA50" s="47">
        <f>SUM(AA32:AA49)</f>
        <v>0</v>
      </c>
      <c r="AB50" s="45">
        <f>SUM(AB22:AB49)</f>
        <v>0</v>
      </c>
      <c r="AC50" s="45">
        <f>SUM(AC22:AC49)</f>
        <v>8</v>
      </c>
      <c r="AD50" s="46">
        <f>SUM(AD22:AD49)</f>
        <v>0</v>
      </c>
      <c r="AJ50" s="59"/>
    </row>
    <row r="51" spans="2:37" s="2" customFormat="1">
      <c r="B51" s="59"/>
      <c r="C51" s="61"/>
      <c r="D51" s="67"/>
      <c r="E51" s="67"/>
      <c r="H51" s="8"/>
      <c r="I51" s="8"/>
      <c r="J51" s="10"/>
      <c r="O51" s="7"/>
      <c r="AJ51" s="59"/>
    </row>
    <row r="52" spans="2:37" s="2" customFormat="1">
      <c r="B52" s="59"/>
      <c r="C52" s="59"/>
      <c r="D52" s="68"/>
      <c r="E52" s="68"/>
      <c r="H52" s="11"/>
      <c r="I52" s="11"/>
      <c r="O52" s="7"/>
      <c r="AJ52" s="59"/>
    </row>
    <row r="53" spans="2:37" s="2" customFormat="1">
      <c r="B53" s="59"/>
      <c r="C53" s="59"/>
      <c r="D53" s="68"/>
      <c r="E53" s="68"/>
      <c r="H53" s="11"/>
      <c r="I53" s="11"/>
      <c r="O53" s="7"/>
      <c r="AJ53" s="59"/>
    </row>
    <row r="54" spans="2:37" s="2" customFormat="1">
      <c r="B54" s="59"/>
      <c r="C54" s="59"/>
      <c r="D54" s="68"/>
      <c r="E54" s="68"/>
      <c r="H54" s="11"/>
      <c r="I54" s="11"/>
      <c r="O54" s="7"/>
      <c r="AJ54" s="59"/>
    </row>
    <row r="55" spans="2:37" s="2" customFormat="1">
      <c r="B55" s="59"/>
      <c r="C55" s="61"/>
      <c r="D55" s="67"/>
      <c r="E55" s="67"/>
      <c r="H55" s="8"/>
      <c r="I55" s="8"/>
      <c r="O55" s="7"/>
      <c r="Q55" s="9"/>
      <c r="R55" s="9"/>
      <c r="T55" s="9"/>
      <c r="AJ55" s="59"/>
    </row>
    <row r="56" spans="2:37" s="2" customFormat="1">
      <c r="B56" s="59"/>
      <c r="C56" s="61"/>
      <c r="D56" s="67"/>
      <c r="E56" s="67"/>
      <c r="H56" s="8"/>
      <c r="I56" s="8"/>
      <c r="O56" s="7"/>
      <c r="AJ56" s="59"/>
    </row>
    <row r="57" spans="2:37" s="2" customFormat="1">
      <c r="B57" s="59"/>
      <c r="C57" s="59"/>
      <c r="D57" s="68"/>
      <c r="E57" s="68"/>
      <c r="M57" s="9"/>
      <c r="O57" s="6"/>
      <c r="AJ57" s="59"/>
    </row>
  </sheetData>
  <mergeCells count="22">
    <mergeCell ref="AC19:AD19"/>
    <mergeCell ref="AA20:AB20"/>
    <mergeCell ref="AC20:AD20"/>
    <mergeCell ref="S19:T19"/>
    <mergeCell ref="U19:V19"/>
    <mergeCell ref="W19:X19"/>
    <mergeCell ref="S20:T20"/>
    <mergeCell ref="U20:V20"/>
    <mergeCell ref="W20:X20"/>
    <mergeCell ref="Y19:Z19"/>
    <mergeCell ref="Y20:Z20"/>
    <mergeCell ref="B19:D19"/>
    <mergeCell ref="B20:D20"/>
    <mergeCell ref="AA19:AB19"/>
    <mergeCell ref="Q19:R19"/>
    <mergeCell ref="Q20:R20"/>
    <mergeCell ref="K19:L19"/>
    <mergeCell ref="K20:L20"/>
    <mergeCell ref="M19:N19"/>
    <mergeCell ref="M20:N20"/>
    <mergeCell ref="O20:P20"/>
    <mergeCell ref="O19:P19"/>
  </mergeCells>
  <pageMargins left="0.7" right="0.48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Frank1</cp:lastModifiedBy>
  <cp:lastPrinted>2015-02-10T09:34:11Z</cp:lastPrinted>
  <dcterms:created xsi:type="dcterms:W3CDTF">2015-02-02T12:02:39Z</dcterms:created>
  <dcterms:modified xsi:type="dcterms:W3CDTF">2016-04-15T16:13:29Z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1460363259</vt:lpwstr>
  </property>
</Properties>
</file>